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iejska Jadłodajnia U Świętego Antoniego\MJ.AZ.24 ZAMÓWIENIA PUBLICZNE\MJ.AZ.2420 PRZETARGI\2026\2026 MJ.AZ.2420-04 Dostawy mięsa i jego wyrobów\SWZ\"/>
    </mc:Choice>
  </mc:AlternateContent>
  <xr:revisionPtr revIDLastSave="0" documentId="13_ncr:1_{F1737B2A-1E7B-4545-A57B-B92F3D262FC5}" xr6:coauthVersionLast="47" xr6:coauthVersionMax="47" xr10:uidLastSave="{00000000-0000-0000-0000-000000000000}"/>
  <bookViews>
    <workbookView xWindow="-120" yWindow="-120" windowWidth="29040" windowHeight="15720" xr2:uid="{F5A6DA2B-C411-4A84-824F-1A8509E4CB7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1" l="1"/>
  <c r="F51" i="1"/>
  <c r="D51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8" i="1"/>
  <c r="F37" i="1" l="1"/>
</calcChain>
</file>

<file path=xl/sharedStrings.xml><?xml version="1.0" encoding="utf-8"?>
<sst xmlns="http://schemas.openxmlformats.org/spreadsheetml/2006/main" count="119" uniqueCount="79">
  <si>
    <t>FORMULARZ CENOWY – MIĘSO I JEGO WYROBY</t>
  </si>
  <si>
    <t>L.p.</t>
  </si>
  <si>
    <t>Nazwa produktu, szczegółowy opis przedmiotu zamówienia</t>
  </si>
  <si>
    <t>Jednostka miary</t>
  </si>
  <si>
    <t>Ilość artykułów</t>
  </si>
  <si>
    <t>Cena jednostkowa netto</t>
  </si>
  <si>
    <t>Wartość netto</t>
  </si>
  <si>
    <t>1.</t>
  </si>
  <si>
    <t>2.</t>
  </si>
  <si>
    <t>3.</t>
  </si>
  <si>
    <t>4.</t>
  </si>
  <si>
    <t>5.</t>
  </si>
  <si>
    <t>6.</t>
  </si>
  <si>
    <t>7.</t>
  </si>
  <si>
    <t>kilogram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</si>
  <si>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</si>
  <si>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</si>
  <si>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</si>
  <si>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</si>
  <si>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</si>
  <si>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</si>
  <si>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</si>
  <si>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</si>
  <si>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</si>
  <si>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</si>
  <si>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</si>
  <si>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</si>
  <si>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</si>
  <si>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</si>
  <si>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</si>
  <si>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</si>
  <si>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</si>
  <si>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</si>
  <si>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</si>
  <si>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</si>
  <si>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</si>
  <si>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</si>
  <si>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Wartość netto poz. 1 - 29:</t>
  </si>
  <si>
    <t>Podsumowanie</t>
  </si>
  <si>
    <t>VAT w %</t>
  </si>
  <si>
    <t>VAT w zł</t>
  </si>
  <si>
    <t>Wartość brutto</t>
  </si>
  <si>
    <t>W tym:</t>
  </si>
  <si>
    <t>ZW</t>
  </si>
  <si>
    <t>Razem:</t>
  </si>
  <si>
    <t xml:space="preserve">Wartość netto                /kol.4x5/                                                                                                                                                                                                                         </t>
  </si>
  <si>
    <r>
      <rPr>
        <b/>
        <u/>
        <sz val="12"/>
        <color theme="1"/>
        <rFont val="Calibri"/>
        <family val="2"/>
        <scheme val="minor"/>
      </rPr>
      <t>Boczek wędzony wieprzowy, parzony</t>
    </r>
    <r>
      <rPr>
        <sz val="12"/>
        <color theme="1"/>
        <rFont val="Calibri"/>
        <family val="2"/>
        <scheme val="minor"/>
      </rPr>
      <t xml:space="preserve"> – bez kości i skóry, zawartość tłuszczu nie więcej niż 20%, świeży, zapach charakterystyczny dla mięsa wędzonego, boczek niepoddawany masowaniu, uplastycznianiu, ostrzykiwaniu i innym procesom technologicznym zwiększającym objętość wędliny, boczek o grubości do 6 cm.</t>
    </r>
  </si>
  <si>
    <r>
      <rPr>
        <b/>
        <u/>
        <sz val="12"/>
        <color theme="1"/>
        <rFont val="Calibri"/>
        <family val="2"/>
        <scheme val="minor"/>
      </rPr>
      <t>Boczek wieprzowy surowy</t>
    </r>
    <r>
      <rPr>
        <sz val="12"/>
        <color theme="1"/>
        <rFont val="Calibri"/>
        <family val="2"/>
        <scheme val="minor"/>
      </rPr>
      <t xml:space="preserve"> – bez kości, bez skóry, zawartość tłuszczu nie więcej niż 25%, świeży, zapach charakterystyczny dla mięsa świeżego, barwa mięsa jasnoróżowa, mięso niepoddawane dodatkowym procesom technologicznym typu: uplastycznianie, masowanie, ostrzykiwanie, boczek o grubości do 6 cm.</t>
    </r>
  </si>
  <si>
    <r>
      <rPr>
        <b/>
        <u/>
        <sz val="12"/>
        <color theme="1"/>
        <rFont val="Calibri"/>
        <family val="2"/>
        <scheme val="minor"/>
      </rPr>
      <t>Karczek wieprzowy</t>
    </r>
    <r>
      <rPr>
        <sz val="12"/>
        <color theme="1"/>
        <rFont val="Calibri"/>
        <family val="2"/>
        <scheme val="minor"/>
      </rPr>
      <t xml:space="preserve"> – bez kości, świeży, zawartość tłuszczu nie więcej niż 15%, zapach charakterystyczny dla mięsa świeżego, barwa mięsa jasnoróżowa, mięso niepoddawane dodatkowym procesom technologicznym typu: uplastycznianie, masowanie, ostrzykiwanie.</t>
    </r>
  </si>
  <si>
    <r>
      <rPr>
        <b/>
        <u/>
        <sz val="12"/>
        <color theme="1"/>
        <rFont val="Calibri"/>
        <family val="2"/>
        <scheme val="minor"/>
      </rPr>
      <t>Kaszanka wieprzowa</t>
    </r>
    <r>
      <rPr>
        <sz val="12"/>
        <color theme="1"/>
        <rFont val="Calibri"/>
        <family val="2"/>
        <scheme val="minor"/>
      </rPr>
      <t xml:space="preserve"> – świeża, w skład której wchodzą: kasza gryczana minimum 20%, wątroba,  o wadze pojedynczej kaszanki od 130 g do 160 g w flaku naturalnym.</t>
    </r>
  </si>
  <si>
    <r>
      <rPr>
        <b/>
        <u/>
        <sz val="12"/>
        <color theme="1"/>
        <rFont val="Calibri"/>
        <family val="2"/>
        <scheme val="minor"/>
      </rPr>
      <t>Kiełbasa biała parzona</t>
    </r>
    <r>
      <rPr>
        <sz val="12"/>
        <color theme="1"/>
        <rFont val="Calibri"/>
        <family val="2"/>
        <scheme val="minor"/>
      </rPr>
      <t xml:space="preserve"> – świeża, o wadze jednej sztuki od 95 g do 105 g, zapach charakterystyczny dla wyrobów parzonych, o zawartości mięsa wieprzowego min 65%.</t>
    </r>
  </si>
  <si>
    <r>
      <rPr>
        <b/>
        <u/>
        <sz val="12"/>
        <color theme="1"/>
        <rFont val="Calibri"/>
        <family val="2"/>
        <scheme val="minor"/>
      </rPr>
      <t>Kiełbasa krakowska</t>
    </r>
    <r>
      <rPr>
        <sz val="12"/>
        <color theme="1"/>
        <rFont val="Calibri"/>
        <family val="2"/>
        <scheme val="minor"/>
      </rPr>
      <t xml:space="preserve"> – wieprzowa, grubo rozdrobniona, świeża, parzona, wędzona, podsuszana, w osłonce niejadalnej, 100 g wyrobu wyprodukowano z minimum 120 g mięsa wieprzowego</t>
    </r>
  </si>
  <si>
    <r>
      <rPr>
        <b/>
        <u/>
        <sz val="12"/>
        <color theme="1"/>
        <rFont val="Calibri"/>
        <family val="2"/>
        <scheme val="minor"/>
      </rPr>
      <t>Kiełbasa parówkowa wieprzowa</t>
    </r>
    <r>
      <rPr>
        <sz val="12"/>
        <color theme="1"/>
        <rFont val="Calibri"/>
        <family val="2"/>
        <scheme val="minor"/>
      </rPr>
      <t xml:space="preserve"> – świeża, o zawartości tłuszczu nie więcej niż 35% i zawartości mięsa wieprzowego minimum 55%, o wadze pojedynczego serdelka od 95 g do 105 g, zapach charakterystyczny dla wyrobów masarskich, świeżych, barwa jasnoróżowa, produkt w naturalnej osłonce.</t>
    </r>
  </si>
  <si>
    <r>
      <rPr>
        <b/>
        <u/>
        <sz val="12"/>
        <color theme="1"/>
        <rFont val="Calibri"/>
        <family val="2"/>
        <scheme val="minor"/>
      </rPr>
      <t>Kiełbasa podwawelska</t>
    </r>
    <r>
      <rPr>
        <sz val="12"/>
        <color theme="1"/>
        <rFont val="Calibri"/>
        <family val="2"/>
        <scheme val="minor"/>
      </rPr>
      <t xml:space="preserve"> – wieprzowa, świeża, średnio rozdrobniona, wędzona, parzona, o zawartości mięsa wieprzowego minimum 80%, </t>
    </r>
  </si>
  <si>
    <r>
      <rPr>
        <b/>
        <u/>
        <sz val="12"/>
        <color theme="1"/>
        <rFont val="Calibri"/>
        <family val="2"/>
        <scheme val="minor"/>
      </rPr>
      <t>Kiełbasa szynkowa</t>
    </r>
    <r>
      <rPr>
        <sz val="12"/>
        <color theme="1"/>
        <rFont val="Calibri"/>
        <family val="2"/>
        <scheme val="minor"/>
      </rPr>
      <t xml:space="preserve"> – wieprzowa, świeża, parzona, grubo rozdrobniona, w osłonce niejadalnej, krojona w plastry, o przeciętnej wadze plastra, od 20 g do 30 g i średnicy plastra od 8 cm do 14 cm, o zwartości mięsa minimum 75 %</t>
    </r>
  </si>
  <si>
    <r>
      <rPr>
        <b/>
        <u/>
        <sz val="12"/>
        <color theme="1"/>
        <rFont val="Calibri"/>
        <family val="2"/>
        <scheme val="minor"/>
      </rPr>
      <t>Kiełbasa śląska</t>
    </r>
    <r>
      <rPr>
        <sz val="12"/>
        <color theme="1"/>
        <rFont val="Calibri"/>
        <family val="2"/>
        <scheme val="minor"/>
      </rPr>
      <t xml:space="preserve"> – wieprzowa, wędzona, parzona, średnio rozdrobniona, świeża, o wadze jednej sztuki od 95 g do 105 g, o zawartości mięsa wieprzowego min. 80%</t>
    </r>
  </si>
  <si>
    <r>
      <rPr>
        <b/>
        <u/>
        <sz val="12"/>
        <color theme="1"/>
        <rFont val="Calibri"/>
        <family val="2"/>
        <scheme val="minor"/>
      </rPr>
      <t>Kiełbasa żywiecka</t>
    </r>
    <r>
      <rPr>
        <sz val="12"/>
        <color theme="1"/>
        <rFont val="Calibri"/>
        <family val="2"/>
        <scheme val="minor"/>
      </rPr>
      <t xml:space="preserve"> – wieprzowa, grubo rozdrobniona, świeża, parzona, wędzona, podsuszana, w osłonce niejadalnej, 100 g  wyrobu wyprodukowano z minimum 120 g mięsa wieprzowego</t>
    </r>
  </si>
  <si>
    <r>
      <rPr>
        <b/>
        <u/>
        <sz val="12"/>
        <color theme="1"/>
        <rFont val="Calibri"/>
        <family val="2"/>
        <scheme val="minor"/>
      </rPr>
      <t>Kości wieprzowe</t>
    </r>
    <r>
      <rPr>
        <sz val="12"/>
        <color theme="1"/>
        <rFont val="Calibri"/>
        <family val="2"/>
        <scheme val="minor"/>
      </rPr>
      <t xml:space="preserve"> – od schabu lub od karkówki, świeże, zapach charakterystyczny dla mięsa świeżego.</t>
    </r>
  </si>
  <si>
    <r>
      <rPr>
        <b/>
        <u/>
        <sz val="12"/>
        <color theme="1"/>
        <rFont val="Calibri"/>
        <family val="2"/>
        <scheme val="minor"/>
      </rPr>
      <t>Łopatka wieprzowa</t>
    </r>
    <r>
      <rPr>
        <sz val="12"/>
        <color theme="1"/>
        <rFont val="Calibri"/>
        <family val="2"/>
        <scheme val="minor"/>
      </rPr>
      <t xml:space="preserve"> – bez kości, świeża, zawartość tłuszczu nie więcej niż 10%, zapach charakterystyczny dla mięsa świeżego, barwa mięsa jasnoróżowa, mięso niepoddawane dodatkowym procesom technologicznym typu: uplastycznianie, masowanie, ostrzykiwanie.</t>
    </r>
  </si>
  <si>
    <r>
      <rPr>
        <b/>
        <u/>
        <sz val="12"/>
        <color theme="1"/>
        <rFont val="Calibri"/>
        <family val="2"/>
        <scheme val="minor"/>
      </rPr>
      <t>Mielonka</t>
    </r>
    <r>
      <rPr>
        <sz val="12"/>
        <color theme="1"/>
        <rFont val="Calibri"/>
        <family val="2"/>
        <scheme val="minor"/>
      </rPr>
      <t xml:space="preserve"> – świeża, zapach charakterystyczny dla wyrobów masarskich, świeżych, barwa jasnoróżowa, w batonie, bez galarety, o zawartości mięsa wieprzowego min. 60%, dopuszczalny jest produkt w sztucznej osłonce. </t>
    </r>
  </si>
  <si>
    <r>
      <rPr>
        <b/>
        <u/>
        <sz val="12"/>
        <color theme="1"/>
        <rFont val="Calibri"/>
        <family val="2"/>
        <scheme val="minor"/>
      </rPr>
      <t>Mięso wieprzowe gulaszowe</t>
    </r>
    <r>
      <rPr>
        <sz val="12"/>
        <color theme="1"/>
        <rFont val="Calibri"/>
        <family val="2"/>
        <scheme val="minor"/>
      </rPr>
      <t xml:space="preserve"> – drobne, świeże, klasa II A, zawartość tłuszczu nie więcej niż 18%, zapach charakterystyczny dla mięsa świeżego, barwa mięsa jasnoróżowa, mięso niepoddawane dodatkowym procesom technologicznym typu: uplastycznianie, masowanie, ostrzykiwanie.</t>
    </r>
  </si>
  <si>
    <r>
      <rPr>
        <b/>
        <u/>
        <sz val="12"/>
        <color theme="1"/>
        <rFont val="Calibri"/>
        <family val="2"/>
        <scheme val="minor"/>
      </rPr>
      <t>Pasztet</t>
    </r>
    <r>
      <rPr>
        <sz val="12"/>
        <color theme="1"/>
        <rFont val="Calibri"/>
        <family val="2"/>
        <scheme val="minor"/>
      </rPr>
      <t xml:space="preserve"> – świeży, drobno rozdrobniony, pieczony, wieprzowo-drobiowy z dodatkiem wątroby, o zawartości mięsa minimum 60%, w foremce. Barwa bloku: od jasnokremowej do brązowej z odcieniem różowym. Smak i zapach charakterystyczny dla użytych składników, z wyczuwalnymi użytymi przyprawami.</t>
    </r>
  </si>
  <si>
    <r>
      <rPr>
        <b/>
        <u/>
        <sz val="12"/>
        <color theme="1"/>
        <rFont val="Calibri"/>
        <family val="2"/>
        <scheme val="minor"/>
      </rPr>
      <t>Pieczeń</t>
    </r>
    <r>
      <rPr>
        <sz val="12"/>
        <color theme="1"/>
        <rFont val="Calibri"/>
        <family val="2"/>
        <scheme val="minor"/>
      </rPr>
      <t xml:space="preserve"> – świeża, drobno rozdrobniona, wieprzowa o zawartości mięsa minimum 60%, z dodatkiem naturalnych przypraw, pieczona. Konsystencja ścisła. Wyczuwalny smak i zapach użytych przypraw.</t>
    </r>
  </si>
  <si>
    <r>
      <rPr>
        <b/>
        <u/>
        <sz val="12"/>
        <color theme="1"/>
        <rFont val="Calibri"/>
        <family val="2"/>
        <scheme val="minor"/>
      </rPr>
      <t>Polędwica sopocka gotowana</t>
    </r>
    <r>
      <rPr>
        <sz val="12"/>
        <color theme="1"/>
        <rFont val="Calibri"/>
        <family val="2"/>
        <scheme val="minor"/>
      </rPr>
      <t xml:space="preserve"> – świeża, krojona w plastry, o przeciętnej wadze plastra od 10 g do 20 g i średnicy plastra od 6 cm do 12 cm, zapach charakterystyczny dla wyrobów masarskich, świeżych, barwa jasnoróżowa, bez galarety, zawartość mięsa wieprzowego min. 70%</t>
    </r>
  </si>
  <si>
    <r>
      <rPr>
        <b/>
        <u/>
        <sz val="12"/>
        <color theme="1"/>
        <rFont val="Calibri"/>
        <family val="2"/>
        <scheme val="minor"/>
      </rPr>
      <t>Polędwiczki wieprzowe</t>
    </r>
    <r>
      <rPr>
        <sz val="12"/>
        <color theme="1"/>
        <rFont val="Calibri"/>
        <family val="2"/>
        <scheme val="minor"/>
      </rPr>
      <t xml:space="preserve"> –  świeże, zapach charakterystyczny dla mięsa świeżego, barwa mięsa jasnoróżowa, okrojona bez tłuszczu, mięso nie poddawane dodatkowym procesom technologicznym typu uplastycznianie, masowanie, ostrzykiwanie.</t>
    </r>
  </si>
  <si>
    <r>
      <rPr>
        <b/>
        <u/>
        <sz val="12"/>
        <color theme="1"/>
        <rFont val="Calibri"/>
        <family val="2"/>
        <scheme val="minor"/>
      </rPr>
      <t>Schab wieprzowy</t>
    </r>
    <r>
      <rPr>
        <sz val="12"/>
        <color theme="1"/>
        <rFont val="Calibri"/>
        <family val="2"/>
        <scheme val="minor"/>
      </rPr>
      <t xml:space="preserve"> – bez kości, świeży, zapach charakterystyczny dla mięsa świeżego, barwa mięsa jasnoróżowa, okrojony, bez tłuszczu, mięso niepoddawane dodatkowym procesom technologicznym typu: uplastycznianie, masowanie, ostrzykiwanie; bez warkocza bocznego.</t>
    </r>
  </si>
  <si>
    <r>
      <rPr>
        <b/>
        <u/>
        <sz val="12"/>
        <color theme="1"/>
        <rFont val="Calibri"/>
        <family val="2"/>
        <scheme val="minor"/>
      </rPr>
      <t>Słonina</t>
    </r>
    <r>
      <rPr>
        <sz val="12"/>
        <color theme="1"/>
        <rFont val="Calibri"/>
        <family val="2"/>
        <scheme val="minor"/>
      </rPr>
      <t xml:space="preserve"> – świeża, bez skóry.</t>
    </r>
  </si>
  <si>
    <r>
      <rPr>
        <b/>
        <u/>
        <sz val="12"/>
        <color theme="1"/>
        <rFont val="Calibri"/>
        <family val="2"/>
        <scheme val="minor"/>
      </rPr>
      <t>Smalec</t>
    </r>
    <r>
      <rPr>
        <sz val="12"/>
        <color theme="1"/>
        <rFont val="Calibri"/>
        <family val="2"/>
        <scheme val="minor"/>
      </rPr>
      <t xml:space="preserve"> – biały, świeży, w opakowaniu do 1 kg.</t>
    </r>
  </si>
  <si>
    <r>
      <rPr>
        <b/>
        <u/>
        <sz val="12"/>
        <color theme="1"/>
        <rFont val="Calibri"/>
        <family val="2"/>
        <scheme val="minor"/>
      </rPr>
      <t>Szponder wołowy</t>
    </r>
    <r>
      <rPr>
        <sz val="12"/>
        <color theme="1"/>
        <rFont val="Calibri"/>
        <family val="2"/>
        <scheme val="minor"/>
      </rPr>
      <t xml:space="preserve"> – świeży, z kością, mięso barwy czerwonej z nieznacznym przerostem tłuszczu</t>
    </r>
  </si>
  <si>
    <r>
      <rPr>
        <b/>
        <u/>
        <sz val="12"/>
        <color theme="1"/>
        <rFont val="Calibri"/>
        <family val="2"/>
        <scheme val="minor"/>
      </rPr>
      <t>Szynka konserwowa</t>
    </r>
    <r>
      <rPr>
        <sz val="12"/>
        <color theme="1"/>
        <rFont val="Calibri"/>
        <family val="2"/>
        <scheme val="minor"/>
      </rPr>
      <t xml:space="preserve"> – wieprzowa, świeża, parzona, niewędzona, krojona w plastry, o przeciętnej wadze plastra od 10 g do 20 g i przeciętnej średnicy plastra od 10 cm do 13 cm, o zawartości mięsa minimum 75%</t>
    </r>
  </si>
  <si>
    <r>
      <rPr>
        <b/>
        <u/>
        <sz val="12"/>
        <color theme="1"/>
        <rFont val="Calibri"/>
        <family val="2"/>
        <scheme val="minor"/>
      </rPr>
      <t>Szynka surowa wieprzowa</t>
    </r>
    <r>
      <rPr>
        <sz val="12"/>
        <color theme="1"/>
        <rFont val="Calibri"/>
        <family val="2"/>
        <scheme val="minor"/>
      </rPr>
      <t xml:space="preserve"> – bez kości, świeża, zapach charakterystyczny dla mięsa świeżego, barwa jasnoróżowa, mięso niepoddawane dodatkowym procesom technologicznym typu: uplastycznianie, masowanie, ostrzykiwanie. Szynka typu orzech, kulka, myszka, obrobiona do omięsnej, okostna usunięta, tłuszcz z powierzchni usunięty tak, aby mięśnie nie zostały uszkodzone. Dopuszczona warstwa tłuszczu zewnętrznego do 1 mm. Brak luźnych strzępów mięsa i obłonienia. Wszystkie powierzchniowe żyły usunięte z produktu, niedopuszczalne są chrząstki końca rzepki, pozostałości kości, ususzka i plamki krwi.</t>
    </r>
  </si>
  <si>
    <r>
      <rPr>
        <b/>
        <u/>
        <sz val="12"/>
        <color theme="1"/>
        <rFont val="Calibri"/>
        <family val="2"/>
        <scheme val="minor"/>
      </rPr>
      <t>Szynka wieprzowa gotowana</t>
    </r>
    <r>
      <rPr>
        <sz val="12"/>
        <color theme="1"/>
        <rFont val="Calibri"/>
        <family val="2"/>
        <scheme val="minor"/>
      </rPr>
      <t xml:space="preserve"> – świeża, krojona w plastry, o przeciętnej wadze plastra od 20 g do 30 g i średnicy plastra od 8 cm do 16 cm, zapach charakterystyczny dla wyrobów gotowanych, o zawartości mięsa min. 70%</t>
    </r>
  </si>
  <si>
    <r>
      <rPr>
        <b/>
        <u/>
        <sz val="12"/>
        <color theme="1"/>
        <rFont val="Calibri"/>
        <family val="2"/>
        <scheme val="minor"/>
      </rPr>
      <t>Wątroba wieprzowa</t>
    </r>
    <r>
      <rPr>
        <sz val="12"/>
        <color theme="1"/>
        <rFont val="Calibri"/>
        <family val="2"/>
        <scheme val="minor"/>
      </rPr>
      <t xml:space="preserve"> – oczyszczona z błon, świeża, zapach charakterystyczny dla mięsa świeżego, barwa mięsa jasnoczerwona.</t>
    </r>
  </si>
  <si>
    <r>
      <rPr>
        <b/>
        <u/>
        <sz val="12"/>
        <color theme="1"/>
        <rFont val="Calibri"/>
        <family val="2"/>
        <scheme val="minor"/>
      </rPr>
      <t>Wołowina  zrazowa górna</t>
    </r>
    <r>
      <rPr>
        <sz val="12"/>
        <color theme="1"/>
        <rFont val="Calibri"/>
        <family val="2"/>
        <scheme val="minor"/>
      </rPr>
      <t xml:space="preserve"> – świeża, bez kości, mięso barwy czerwonej, zapach swoisty, charakterystyczny dla świeżego mięsa wołowego</t>
    </r>
  </si>
  <si>
    <t>Załącznik nr 2</t>
  </si>
  <si>
    <r>
      <t>Niniejszy formularz musi być opatrzony podpisem elektronicznym: kwalifikowanym podpisem elektronicznym, podpisem zaufanym lub podpisem osobistym osoby/osób uprawnionej/uprawnionych</t>
    </r>
    <r>
      <rPr>
        <b/>
        <sz val="12"/>
        <color rgb="FFFF0000"/>
        <rFont val="Times New Roman"/>
        <family val="1"/>
        <charset val="238"/>
      </rPr>
      <t xml:space="preserve"> </t>
    </r>
    <r>
      <rPr>
        <b/>
        <sz val="12"/>
        <color rgb="FFFF0000"/>
        <rFont val="Calibri"/>
        <family val="2"/>
        <charset val="238"/>
      </rPr>
      <t>do reprezentowania wykonawcy, do występowania w obrocie prawnym i składania oświadczeń woli w jego imieniu</t>
    </r>
  </si>
  <si>
    <r>
      <t xml:space="preserve">Uwaga!!! </t>
    </r>
    <r>
      <rPr>
        <i/>
        <sz val="11"/>
        <color theme="1"/>
        <rFont val="Calibri"/>
        <family val="2"/>
        <charset val="238"/>
      </rPr>
      <t>Obliczeń należy dokonywać do dwóch miejsc po przecinku. W sytuacji, gdy trzecia liczba po przecinku jest równa lub większa niż pięć, drugą liczbę po przecinku należy zaokrąglić w górę.</t>
    </r>
  </si>
  <si>
    <r>
      <rPr>
        <b/>
        <u/>
        <sz val="12"/>
        <color theme="1"/>
        <rFont val="Calibri"/>
        <family val="2"/>
        <scheme val="minor"/>
      </rPr>
      <t>Polędwica drobiowa gotowana</t>
    </r>
    <r>
      <rPr>
        <sz val="12"/>
        <color theme="1"/>
        <rFont val="Calibri"/>
        <family val="2"/>
        <scheme val="minor"/>
      </rPr>
      <t xml:space="preserve"> – świeża, krojona w plastry, o przeciętnej wadze plastra od 20 g do 30 g i średnicy plastra od 8 cm do 16 cm, zapach charakterystyczny dla wyrobów gotowanych,  o zawartości mięsa min. 70%</t>
    </r>
  </si>
  <si>
    <t>MJ.AZ.2420-04/29/2026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</si>
</sst>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z val="12"/>
      <color rgb="FFFF0000"/>
      <name val="Times New Roman"/>
      <family val="1"/>
      <charset val="238"/>
    </font>
    <font>
      <b/>
      <i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locked="0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9" fontId="7" fillId="0" borderId="14" xfId="0" applyNumberFormat="1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/>
    </xf>
    <xf numFmtId="9" fontId="7" fillId="0" borderId="1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7" fillId="0" borderId="19" xfId="0" applyFont="1" applyBorder="1"/>
    <xf numFmtId="0" fontId="5" fillId="2" borderId="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7" fillId="0" borderId="18" xfId="0" applyNumberFormat="1" applyFont="1" applyBorder="1" applyAlignment="1" applyProtection="1">
      <alignment horizontal="center" vertical="center"/>
      <protection locked="0"/>
    </xf>
    <xf numFmtId="4" fontId="7" fillId="0" borderId="14" xfId="0" applyNumberFormat="1" applyFont="1" applyBorder="1" applyAlignment="1" applyProtection="1">
      <alignment horizontal="center" vertical="center"/>
      <protection locked="0"/>
    </xf>
    <xf numFmtId="4" fontId="7" fillId="0" borderId="7" xfId="0" applyNumberFormat="1" applyFont="1" applyBorder="1" applyAlignment="1" applyProtection="1">
      <alignment horizontal="center" vertical="center"/>
      <protection locked="0"/>
    </xf>
    <xf numFmtId="4" fontId="7" fillId="0" borderId="8" xfId="0" applyNumberFormat="1" applyFont="1" applyBorder="1" applyAlignment="1" applyProtection="1">
      <alignment horizontal="center" vertical="center"/>
      <protection locked="0"/>
    </xf>
    <xf numFmtId="4" fontId="1" fillId="2" borderId="21" xfId="0" applyNumberFormat="1" applyFont="1" applyFill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2" borderId="2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7" fillId="0" borderId="0" xfId="0" applyFont="1"/>
    <xf numFmtId="0" fontId="7" fillId="0" borderId="3" xfId="0" applyFont="1" applyBorder="1"/>
    <xf numFmtId="0" fontId="7" fillId="0" borderId="9" xfId="0" applyFont="1" applyBorder="1"/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 wrapText="1"/>
    </xf>
    <xf numFmtId="4" fontId="7" fillId="0" borderId="27" xfId="0" applyNumberFormat="1" applyFont="1" applyBorder="1" applyAlignment="1" applyProtection="1">
      <alignment horizontal="center" vertical="center" wrapText="1"/>
      <protection locked="0"/>
    </xf>
    <xf numFmtId="4" fontId="7" fillId="0" borderId="27" xfId="0" applyNumberFormat="1" applyFont="1" applyBorder="1" applyAlignment="1">
      <alignment horizontal="center" vertical="center" wrapText="1"/>
    </xf>
    <xf numFmtId="9" fontId="7" fillId="0" borderId="28" xfId="0" applyNumberFormat="1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>
      <alignment horizontal="left" wrapText="1"/>
    </xf>
    <xf numFmtId="0" fontId="7" fillId="0" borderId="27" xfId="0" applyFont="1" applyBorder="1" applyAlignment="1">
      <alignment wrapText="1"/>
    </xf>
    <xf numFmtId="0" fontId="5" fillId="0" borderId="27" xfId="0" applyFont="1" applyBorder="1" applyAlignment="1">
      <alignment horizontal="center" vertical="center"/>
    </xf>
    <xf numFmtId="4" fontId="7" fillId="0" borderId="27" xfId="0" applyNumberFormat="1" applyFont="1" applyBorder="1" applyAlignment="1" applyProtection="1">
      <alignment horizontal="center" vertical="center"/>
      <protection locked="0"/>
    </xf>
    <xf numFmtId="0" fontId="7" fillId="0" borderId="31" xfId="0" applyFont="1" applyBorder="1"/>
    <xf numFmtId="0" fontId="7" fillId="0" borderId="32" xfId="0" applyFont="1" applyBorder="1"/>
    <xf numFmtId="4" fontId="1" fillId="2" borderId="2" xfId="0" applyNumberFormat="1" applyFont="1" applyFill="1" applyBorder="1" applyAlignment="1">
      <alignment horizontal="center" vertical="center"/>
    </xf>
    <xf numFmtId="9" fontId="7" fillId="0" borderId="1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" fontId="1" fillId="2" borderId="10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20" xfId="0" applyNumberFormat="1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B6F9-9923-4BB8-8468-F2FD650B761F}">
  <dimension ref="A1:G59"/>
  <sheetViews>
    <sheetView showZeros="0" tabSelected="1" topLeftCell="A39" workbookViewId="0">
      <selection activeCell="G51" activeCellId="4" sqref="B8:D36 F8:F37 D51 F51 G51"/>
    </sheetView>
  </sheetViews>
  <sheetFormatPr defaultRowHeight="15" x14ac:dyDescent="0.25"/>
  <cols>
    <col min="1" max="1" width="6.140625" customWidth="1"/>
    <col min="2" max="2" width="57.42578125" customWidth="1"/>
    <col min="3" max="4" width="12.7109375" customWidth="1"/>
    <col min="5" max="5" width="14.140625" customWidth="1"/>
    <col min="6" max="6" width="20.7109375" customWidth="1"/>
    <col min="7" max="7" width="12.7109375" customWidth="1"/>
  </cols>
  <sheetData>
    <row r="1" spans="1:7" ht="15" customHeight="1" x14ac:dyDescent="0.25">
      <c r="F1" s="56" t="s">
        <v>74</v>
      </c>
      <c r="G1" s="56"/>
    </row>
    <row r="2" spans="1:7" ht="15.75" x14ac:dyDescent="0.25">
      <c r="A2" s="59" t="s">
        <v>78</v>
      </c>
      <c r="B2" s="59"/>
    </row>
    <row r="4" spans="1:7" ht="18.75" x14ac:dyDescent="0.3">
      <c r="A4" s="57" t="s">
        <v>0</v>
      </c>
      <c r="B4" s="58"/>
      <c r="C4" s="58"/>
      <c r="D4" s="58"/>
      <c r="E4" s="58"/>
      <c r="F4" s="58"/>
      <c r="G4" s="58"/>
    </row>
    <row r="5" spans="1:7" ht="15.75" thickBot="1" x14ac:dyDescent="0.3"/>
    <row r="6" spans="1:7" s="1" customFormat="1" ht="54.95" customHeight="1" x14ac:dyDescent="0.25">
      <c r="A6" s="29" t="s">
        <v>1</v>
      </c>
      <c r="B6" s="30" t="s">
        <v>2</v>
      </c>
      <c r="C6" s="30" t="s">
        <v>3</v>
      </c>
      <c r="D6" s="30" t="s">
        <v>4</v>
      </c>
      <c r="E6" s="30" t="s">
        <v>5</v>
      </c>
      <c r="F6" s="30" t="s">
        <v>45</v>
      </c>
      <c r="G6" s="31" t="s">
        <v>39</v>
      </c>
    </row>
    <row r="7" spans="1:7" ht="15.75" x14ac:dyDescent="0.25">
      <c r="A7" s="32" t="s">
        <v>7</v>
      </c>
      <c r="B7" s="33" t="s">
        <v>8</v>
      </c>
      <c r="C7" s="33" t="s">
        <v>9</v>
      </c>
      <c r="D7" s="33" t="s">
        <v>10</v>
      </c>
      <c r="E7" s="33" t="s">
        <v>11</v>
      </c>
      <c r="F7" s="33" t="s">
        <v>12</v>
      </c>
      <c r="G7" s="34" t="s">
        <v>13</v>
      </c>
    </row>
    <row r="8" spans="1:7" ht="94.5" x14ac:dyDescent="0.25">
      <c r="A8" s="35" t="s">
        <v>7</v>
      </c>
      <c r="B8" s="36" t="s">
        <v>46</v>
      </c>
      <c r="C8" s="37" t="s">
        <v>14</v>
      </c>
      <c r="D8" s="33">
        <v>600</v>
      </c>
      <c r="E8" s="38"/>
      <c r="F8" s="39">
        <f>ROUND((D8*E8),2)</f>
        <v>0</v>
      </c>
      <c r="G8" s="40"/>
    </row>
    <row r="9" spans="1:7" ht="94.5" x14ac:dyDescent="0.25">
      <c r="A9" s="35" t="s">
        <v>8</v>
      </c>
      <c r="B9" s="36" t="s">
        <v>47</v>
      </c>
      <c r="C9" s="37" t="s">
        <v>14</v>
      </c>
      <c r="D9" s="33">
        <v>70</v>
      </c>
      <c r="E9" s="38"/>
      <c r="F9" s="39">
        <f t="shared" ref="F9:F36" si="0">ROUND((D9*E9),2)</f>
        <v>0</v>
      </c>
      <c r="G9" s="40"/>
    </row>
    <row r="10" spans="1:7" ht="78.75" x14ac:dyDescent="0.25">
      <c r="A10" s="35" t="s">
        <v>9</v>
      </c>
      <c r="B10" s="36" t="s">
        <v>48</v>
      </c>
      <c r="C10" s="37" t="s">
        <v>14</v>
      </c>
      <c r="D10" s="33">
        <v>360</v>
      </c>
      <c r="E10" s="38"/>
      <c r="F10" s="39">
        <f t="shared" si="0"/>
        <v>0</v>
      </c>
      <c r="G10" s="40"/>
    </row>
    <row r="11" spans="1:7" ht="63" x14ac:dyDescent="0.25">
      <c r="A11" s="35" t="s">
        <v>10</v>
      </c>
      <c r="B11" s="36" t="s">
        <v>49</v>
      </c>
      <c r="C11" s="37" t="s">
        <v>14</v>
      </c>
      <c r="D11" s="33">
        <v>400</v>
      </c>
      <c r="E11" s="38"/>
      <c r="F11" s="39">
        <f t="shared" si="0"/>
        <v>0</v>
      </c>
      <c r="G11" s="40"/>
    </row>
    <row r="12" spans="1:7" ht="47.25" x14ac:dyDescent="0.25">
      <c r="A12" s="35" t="s">
        <v>11</v>
      </c>
      <c r="B12" s="36" t="s">
        <v>50</v>
      </c>
      <c r="C12" s="37" t="s">
        <v>14</v>
      </c>
      <c r="D12" s="33">
        <v>300</v>
      </c>
      <c r="E12" s="38"/>
      <c r="F12" s="39">
        <f t="shared" si="0"/>
        <v>0</v>
      </c>
      <c r="G12" s="40"/>
    </row>
    <row r="13" spans="1:7" ht="63" x14ac:dyDescent="0.25">
      <c r="A13" s="35" t="s">
        <v>12</v>
      </c>
      <c r="B13" s="36" t="s">
        <v>51</v>
      </c>
      <c r="C13" s="37" t="s">
        <v>14</v>
      </c>
      <c r="D13" s="33">
        <v>25</v>
      </c>
      <c r="E13" s="38"/>
      <c r="F13" s="39">
        <f t="shared" si="0"/>
        <v>0</v>
      </c>
      <c r="G13" s="40"/>
    </row>
    <row r="14" spans="1:7" ht="94.5" x14ac:dyDescent="0.25">
      <c r="A14" s="35" t="s">
        <v>13</v>
      </c>
      <c r="B14" s="36" t="s">
        <v>52</v>
      </c>
      <c r="C14" s="37" t="s">
        <v>14</v>
      </c>
      <c r="D14" s="33">
        <v>350</v>
      </c>
      <c r="E14" s="38"/>
      <c r="F14" s="39">
        <f t="shared" si="0"/>
        <v>0</v>
      </c>
      <c r="G14" s="40"/>
    </row>
    <row r="15" spans="1:7" ht="47.25" x14ac:dyDescent="0.25">
      <c r="A15" s="35" t="s">
        <v>15</v>
      </c>
      <c r="B15" s="36" t="s">
        <v>53</v>
      </c>
      <c r="C15" s="37" t="s">
        <v>14</v>
      </c>
      <c r="D15" s="33">
        <v>400</v>
      </c>
      <c r="E15" s="38"/>
      <c r="F15" s="39">
        <f t="shared" si="0"/>
        <v>0</v>
      </c>
      <c r="G15" s="40"/>
    </row>
    <row r="16" spans="1:7" ht="78.75" x14ac:dyDescent="0.25">
      <c r="A16" s="35" t="s">
        <v>16</v>
      </c>
      <c r="B16" s="36" t="s">
        <v>54</v>
      </c>
      <c r="C16" s="37" t="s">
        <v>14</v>
      </c>
      <c r="D16" s="33">
        <v>15</v>
      </c>
      <c r="E16" s="38"/>
      <c r="F16" s="39">
        <f t="shared" si="0"/>
        <v>0</v>
      </c>
      <c r="G16" s="40"/>
    </row>
    <row r="17" spans="1:7" ht="47.25" x14ac:dyDescent="0.25">
      <c r="A17" s="35" t="s">
        <v>17</v>
      </c>
      <c r="B17" s="36" t="s">
        <v>55</v>
      </c>
      <c r="C17" s="37" t="s">
        <v>14</v>
      </c>
      <c r="D17" s="33">
        <v>300</v>
      </c>
      <c r="E17" s="38"/>
      <c r="F17" s="39">
        <f t="shared" si="0"/>
        <v>0</v>
      </c>
      <c r="G17" s="40"/>
    </row>
    <row r="18" spans="1:7" ht="63" x14ac:dyDescent="0.25">
      <c r="A18" s="35" t="s">
        <v>18</v>
      </c>
      <c r="B18" s="36" t="s">
        <v>56</v>
      </c>
      <c r="C18" s="37" t="s">
        <v>14</v>
      </c>
      <c r="D18" s="33">
        <v>25</v>
      </c>
      <c r="E18" s="38"/>
      <c r="F18" s="39">
        <f t="shared" si="0"/>
        <v>0</v>
      </c>
      <c r="G18" s="40"/>
    </row>
    <row r="19" spans="1:7" ht="31.5" x14ac:dyDescent="0.25">
      <c r="A19" s="35" t="s">
        <v>19</v>
      </c>
      <c r="B19" s="36" t="s">
        <v>57</v>
      </c>
      <c r="C19" s="37" t="s">
        <v>14</v>
      </c>
      <c r="D19" s="33">
        <v>50</v>
      </c>
      <c r="E19" s="38"/>
      <c r="F19" s="39">
        <f t="shared" si="0"/>
        <v>0</v>
      </c>
      <c r="G19" s="40"/>
    </row>
    <row r="20" spans="1:7" ht="78.75" x14ac:dyDescent="0.25">
      <c r="A20" s="35" t="s">
        <v>20</v>
      </c>
      <c r="B20" s="36" t="s">
        <v>58</v>
      </c>
      <c r="C20" s="37" t="s">
        <v>14</v>
      </c>
      <c r="D20" s="33">
        <v>1000</v>
      </c>
      <c r="E20" s="38"/>
      <c r="F20" s="39">
        <f t="shared" si="0"/>
        <v>0</v>
      </c>
      <c r="G20" s="40"/>
    </row>
    <row r="21" spans="1:7" ht="63" x14ac:dyDescent="0.25">
      <c r="A21" s="35" t="s">
        <v>21</v>
      </c>
      <c r="B21" s="36" t="s">
        <v>59</v>
      </c>
      <c r="C21" s="37" t="s">
        <v>14</v>
      </c>
      <c r="D21" s="33">
        <v>250</v>
      </c>
      <c r="E21" s="38"/>
      <c r="F21" s="39">
        <f t="shared" si="0"/>
        <v>0</v>
      </c>
      <c r="G21" s="40"/>
    </row>
    <row r="22" spans="1:7" ht="94.5" x14ac:dyDescent="0.25">
      <c r="A22" s="35" t="s">
        <v>22</v>
      </c>
      <c r="B22" s="36" t="s">
        <v>60</v>
      </c>
      <c r="C22" s="37" t="s">
        <v>14</v>
      </c>
      <c r="D22" s="33">
        <v>650</v>
      </c>
      <c r="E22" s="38"/>
      <c r="F22" s="39">
        <f t="shared" si="0"/>
        <v>0</v>
      </c>
      <c r="G22" s="40"/>
    </row>
    <row r="23" spans="1:7" ht="94.5" x14ac:dyDescent="0.25">
      <c r="A23" s="35" t="s">
        <v>23</v>
      </c>
      <c r="B23" s="36" t="s">
        <v>61</v>
      </c>
      <c r="C23" s="37" t="s">
        <v>14</v>
      </c>
      <c r="D23" s="33">
        <v>15</v>
      </c>
      <c r="E23" s="38"/>
      <c r="F23" s="39">
        <f t="shared" si="0"/>
        <v>0</v>
      </c>
      <c r="G23" s="40"/>
    </row>
    <row r="24" spans="1:7" ht="63" x14ac:dyDescent="0.25">
      <c r="A24" s="35" t="s">
        <v>24</v>
      </c>
      <c r="B24" s="36" t="s">
        <v>62</v>
      </c>
      <c r="C24" s="37" t="s">
        <v>14</v>
      </c>
      <c r="D24" s="33">
        <v>25</v>
      </c>
      <c r="E24" s="38"/>
      <c r="F24" s="39">
        <f t="shared" si="0"/>
        <v>0</v>
      </c>
      <c r="G24" s="40"/>
    </row>
    <row r="25" spans="1:7" ht="78.75" x14ac:dyDescent="0.25">
      <c r="A25" s="35" t="s">
        <v>25</v>
      </c>
      <c r="B25" s="36" t="s">
        <v>77</v>
      </c>
      <c r="C25" s="37" t="s">
        <v>14</v>
      </c>
      <c r="D25" s="33">
        <v>25</v>
      </c>
      <c r="E25" s="38"/>
      <c r="F25" s="39">
        <f t="shared" si="0"/>
        <v>0</v>
      </c>
      <c r="G25" s="40"/>
    </row>
    <row r="26" spans="1:7" ht="94.5" x14ac:dyDescent="0.25">
      <c r="A26" s="35" t="s">
        <v>26</v>
      </c>
      <c r="B26" s="36" t="s">
        <v>63</v>
      </c>
      <c r="C26" s="37" t="s">
        <v>14</v>
      </c>
      <c r="D26" s="33">
        <v>25</v>
      </c>
      <c r="E26" s="38"/>
      <c r="F26" s="39">
        <f t="shared" si="0"/>
        <v>0</v>
      </c>
      <c r="G26" s="40"/>
    </row>
    <row r="27" spans="1:7" ht="78.75" x14ac:dyDescent="0.25">
      <c r="A27" s="35" t="s">
        <v>27</v>
      </c>
      <c r="B27" s="36" t="s">
        <v>64</v>
      </c>
      <c r="C27" s="37" t="s">
        <v>14</v>
      </c>
      <c r="D27" s="33">
        <v>30</v>
      </c>
      <c r="E27" s="38"/>
      <c r="F27" s="39">
        <f t="shared" si="0"/>
        <v>0</v>
      </c>
      <c r="G27" s="40"/>
    </row>
    <row r="28" spans="1:7" ht="94.5" x14ac:dyDescent="0.25">
      <c r="A28" s="35" t="s">
        <v>28</v>
      </c>
      <c r="B28" s="36" t="s">
        <v>65</v>
      </c>
      <c r="C28" s="37" t="s">
        <v>14</v>
      </c>
      <c r="D28" s="33">
        <v>600</v>
      </c>
      <c r="E28" s="38"/>
      <c r="F28" s="39">
        <f t="shared" si="0"/>
        <v>0</v>
      </c>
      <c r="G28" s="40"/>
    </row>
    <row r="29" spans="1:7" ht="24.95" customHeight="1" x14ac:dyDescent="0.25">
      <c r="A29" s="35" t="s">
        <v>29</v>
      </c>
      <c r="B29" s="36" t="s">
        <v>66</v>
      </c>
      <c r="C29" s="37" t="s">
        <v>14</v>
      </c>
      <c r="D29" s="33">
        <v>60</v>
      </c>
      <c r="E29" s="38"/>
      <c r="F29" s="39">
        <f t="shared" si="0"/>
        <v>0</v>
      </c>
      <c r="G29" s="40"/>
    </row>
    <row r="30" spans="1:7" ht="24.95" customHeight="1" x14ac:dyDescent="0.25">
      <c r="A30" s="35" t="s">
        <v>30</v>
      </c>
      <c r="B30" s="36" t="s">
        <v>67</v>
      </c>
      <c r="C30" s="37" t="s">
        <v>14</v>
      </c>
      <c r="D30" s="33">
        <v>80</v>
      </c>
      <c r="E30" s="38"/>
      <c r="F30" s="39">
        <f t="shared" si="0"/>
        <v>0</v>
      </c>
      <c r="G30" s="40"/>
    </row>
    <row r="31" spans="1:7" ht="31.5" x14ac:dyDescent="0.25">
      <c r="A31" s="35" t="s">
        <v>31</v>
      </c>
      <c r="B31" s="36" t="s">
        <v>68</v>
      </c>
      <c r="C31" s="37" t="s">
        <v>14</v>
      </c>
      <c r="D31" s="33">
        <v>35</v>
      </c>
      <c r="E31" s="38"/>
      <c r="F31" s="39">
        <f t="shared" si="0"/>
        <v>0</v>
      </c>
      <c r="G31" s="40"/>
    </row>
    <row r="32" spans="1:7" ht="63" x14ac:dyDescent="0.25">
      <c r="A32" s="35" t="s">
        <v>32</v>
      </c>
      <c r="B32" s="36" t="s">
        <v>69</v>
      </c>
      <c r="C32" s="37" t="s">
        <v>14</v>
      </c>
      <c r="D32" s="33">
        <v>30</v>
      </c>
      <c r="E32" s="38"/>
      <c r="F32" s="39">
        <f t="shared" si="0"/>
        <v>0</v>
      </c>
      <c r="G32" s="40"/>
    </row>
    <row r="33" spans="1:7" ht="189" x14ac:dyDescent="0.25">
      <c r="A33" s="35" t="s">
        <v>33</v>
      </c>
      <c r="B33" s="36" t="s">
        <v>70</v>
      </c>
      <c r="C33" s="37" t="s">
        <v>14</v>
      </c>
      <c r="D33" s="33">
        <v>600</v>
      </c>
      <c r="E33" s="38"/>
      <c r="F33" s="39">
        <f t="shared" si="0"/>
        <v>0</v>
      </c>
      <c r="G33" s="40"/>
    </row>
    <row r="34" spans="1:7" ht="63" x14ac:dyDescent="0.25">
      <c r="A34" s="35" t="s">
        <v>34</v>
      </c>
      <c r="B34" s="36" t="s">
        <v>71</v>
      </c>
      <c r="C34" s="37" t="s">
        <v>14</v>
      </c>
      <c r="D34" s="33">
        <v>50</v>
      </c>
      <c r="E34" s="38"/>
      <c r="F34" s="39">
        <f t="shared" si="0"/>
        <v>0</v>
      </c>
      <c r="G34" s="40"/>
    </row>
    <row r="35" spans="1:7" ht="47.25" x14ac:dyDescent="0.25">
      <c r="A35" s="35" t="s">
        <v>35</v>
      </c>
      <c r="B35" s="41" t="s">
        <v>72</v>
      </c>
      <c r="C35" s="37" t="s">
        <v>14</v>
      </c>
      <c r="D35" s="33">
        <v>420</v>
      </c>
      <c r="E35" s="38"/>
      <c r="F35" s="39">
        <f t="shared" si="0"/>
        <v>0</v>
      </c>
      <c r="G35" s="40"/>
    </row>
    <row r="36" spans="1:7" ht="48" thickBot="1" x14ac:dyDescent="0.3">
      <c r="A36" s="35" t="s">
        <v>36</v>
      </c>
      <c r="B36" s="42" t="s">
        <v>73</v>
      </c>
      <c r="C36" s="37" t="s">
        <v>14</v>
      </c>
      <c r="D36" s="43">
        <v>10</v>
      </c>
      <c r="E36" s="44"/>
      <c r="F36" s="39">
        <f t="shared" si="0"/>
        <v>0</v>
      </c>
      <c r="G36" s="48"/>
    </row>
    <row r="37" spans="1:7" ht="50.1" customHeight="1" thickBot="1" x14ac:dyDescent="0.3">
      <c r="A37" s="60" t="s">
        <v>37</v>
      </c>
      <c r="B37" s="61"/>
      <c r="C37" s="61"/>
      <c r="D37" s="61"/>
      <c r="E37" s="61"/>
      <c r="F37" s="47">
        <f>ROUND(SUM(F8:F36),2)</f>
        <v>0</v>
      </c>
      <c r="G37" s="27"/>
    </row>
    <row r="38" spans="1:7" ht="45" customHeight="1" x14ac:dyDescent="0.25">
      <c r="A38" s="10"/>
      <c r="B38" s="10"/>
      <c r="C38" s="10"/>
      <c r="D38" s="10"/>
      <c r="E38" s="10"/>
      <c r="F38" s="11"/>
      <c r="G38" s="26"/>
    </row>
    <row r="39" spans="1:7" ht="45" customHeight="1" x14ac:dyDescent="0.25">
      <c r="A39" s="10"/>
      <c r="B39" s="10"/>
      <c r="C39" s="10"/>
      <c r="D39" s="10"/>
      <c r="E39" s="10"/>
      <c r="F39" s="11"/>
      <c r="G39" s="26"/>
    </row>
    <row r="40" spans="1:7" ht="15.75" x14ac:dyDescent="0.25">
      <c r="A40" s="26"/>
      <c r="B40" s="26"/>
      <c r="C40" s="26"/>
      <c r="D40" s="26"/>
      <c r="E40" s="26"/>
      <c r="F40" s="26"/>
      <c r="G40" s="26"/>
    </row>
    <row r="41" spans="1:7" ht="16.5" thickBot="1" x14ac:dyDescent="0.3">
      <c r="A41" s="12"/>
      <c r="B41" s="26"/>
      <c r="C41" s="26"/>
      <c r="D41" s="26"/>
      <c r="E41" s="26"/>
      <c r="F41" s="26"/>
      <c r="G41" s="28"/>
    </row>
    <row r="42" spans="1:7" ht="31.5" x14ac:dyDescent="0.25">
      <c r="A42" s="62" t="s">
        <v>38</v>
      </c>
      <c r="B42" s="63"/>
      <c r="C42" s="64"/>
      <c r="D42" s="13" t="s">
        <v>6</v>
      </c>
      <c r="E42" s="14" t="s">
        <v>39</v>
      </c>
      <c r="F42" s="14" t="s">
        <v>40</v>
      </c>
      <c r="G42" s="15" t="s">
        <v>41</v>
      </c>
    </row>
    <row r="43" spans="1:7" ht="15.75" thickBot="1" x14ac:dyDescent="0.3">
      <c r="A43" s="65"/>
      <c r="B43" s="66"/>
      <c r="C43" s="67"/>
      <c r="D43" s="2" t="s">
        <v>12</v>
      </c>
      <c r="E43" s="3" t="s">
        <v>13</v>
      </c>
      <c r="F43" s="3" t="s">
        <v>15</v>
      </c>
      <c r="G43" s="4" t="s">
        <v>16</v>
      </c>
    </row>
    <row r="44" spans="1:7" ht="15.75" x14ac:dyDescent="0.25">
      <c r="A44" s="54" t="s">
        <v>42</v>
      </c>
      <c r="B44" s="55"/>
      <c r="C44" s="55"/>
      <c r="D44" s="5"/>
      <c r="E44" s="5"/>
      <c r="F44" s="5"/>
      <c r="G44" s="6"/>
    </row>
    <row r="45" spans="1:7" ht="24.95" customHeight="1" x14ac:dyDescent="0.25">
      <c r="A45" s="45"/>
      <c r="B45" s="26"/>
      <c r="C45" s="46"/>
      <c r="D45" s="16"/>
      <c r="E45" s="9">
        <v>0.23</v>
      </c>
      <c r="F45" s="16"/>
      <c r="G45" s="18"/>
    </row>
    <row r="46" spans="1:7" ht="24.95" customHeight="1" x14ac:dyDescent="0.25">
      <c r="A46" s="45"/>
      <c r="B46" s="26"/>
      <c r="C46" s="46"/>
      <c r="D46" s="17"/>
      <c r="E46" s="7">
        <v>0.08</v>
      </c>
      <c r="F46" s="17"/>
      <c r="G46" s="19"/>
    </row>
    <row r="47" spans="1:7" ht="24.95" customHeight="1" x14ac:dyDescent="0.25">
      <c r="A47" s="45"/>
      <c r="B47" s="26"/>
      <c r="C47" s="46"/>
      <c r="D47" s="17"/>
      <c r="E47" s="7">
        <v>0.05</v>
      </c>
      <c r="F47" s="17"/>
      <c r="G47" s="19"/>
    </row>
    <row r="48" spans="1:7" ht="24.95" customHeight="1" x14ac:dyDescent="0.25">
      <c r="A48" s="45"/>
      <c r="B48" s="26"/>
      <c r="C48" s="46"/>
      <c r="D48" s="17"/>
      <c r="E48" s="7">
        <v>0</v>
      </c>
      <c r="F48" s="17"/>
      <c r="G48" s="19"/>
    </row>
    <row r="49" spans="1:7" ht="24.95" customHeight="1" x14ac:dyDescent="0.25">
      <c r="A49" s="45"/>
      <c r="B49" s="26"/>
      <c r="C49" s="46"/>
      <c r="D49" s="17"/>
      <c r="E49" s="8" t="s">
        <v>43</v>
      </c>
      <c r="F49" s="17"/>
      <c r="G49" s="19"/>
    </row>
    <row r="50" spans="1:7" ht="24.95" customHeight="1" thickBot="1" x14ac:dyDescent="0.3">
      <c r="A50" s="45"/>
      <c r="B50" s="26"/>
      <c r="C50" s="46"/>
      <c r="D50" s="17"/>
      <c r="E50" s="8"/>
      <c r="F50" s="17"/>
      <c r="G50" s="19"/>
    </row>
    <row r="51" spans="1:7" ht="50.1" customHeight="1" thickBot="1" x14ac:dyDescent="0.3">
      <c r="A51" s="51" t="s">
        <v>44</v>
      </c>
      <c r="B51" s="52"/>
      <c r="C51" s="53"/>
      <c r="D51" s="20">
        <f>ROUND(SUM(D45:D50),2)</f>
        <v>0</v>
      </c>
      <c r="E51" s="21"/>
      <c r="F51" s="20">
        <f>ROUND(SUM(F45:F50),2)</f>
        <v>0</v>
      </c>
      <c r="G51" s="22">
        <f>ROUND(SUM(G45:G50),2)</f>
        <v>0</v>
      </c>
    </row>
    <row r="53" spans="1:7" s="25" customFormat="1" ht="30" customHeight="1" x14ac:dyDescent="0.25">
      <c r="A53" s="50" t="s">
        <v>76</v>
      </c>
      <c r="B53" s="50"/>
      <c r="C53" s="50"/>
      <c r="D53" s="50"/>
      <c r="E53" s="50"/>
      <c r="F53" s="50"/>
      <c r="G53" s="50"/>
    </row>
    <row r="58" spans="1:7" ht="54.95" customHeight="1" x14ac:dyDescent="0.25">
      <c r="B58" s="49" t="s">
        <v>75</v>
      </c>
      <c r="C58" s="49"/>
      <c r="D58" s="49"/>
      <c r="E58" s="49"/>
      <c r="F58" s="49"/>
      <c r="G58" s="24"/>
    </row>
    <row r="59" spans="1:7" x14ac:dyDescent="0.25">
      <c r="A59" s="23"/>
    </row>
  </sheetData>
  <sheetProtection algorithmName="SHA-512" hashValue="qwFRJogY5jIm9Y732ub/YAaG+ouooONtiX1sjuo57VFL5/FBSeN1H2cMwj5Z1JsjSFpsIkN+f1job9DerJrNvg==" saltValue="3aQWFuk6go0LjpwFOwcZ8A==" spinCount="100000" sheet="1" objects="1" scenarios="1"/>
  <mergeCells count="9">
    <mergeCell ref="B58:F58"/>
    <mergeCell ref="A53:G53"/>
    <mergeCell ref="A51:C51"/>
    <mergeCell ref="A44:C44"/>
    <mergeCell ref="F1:G1"/>
    <mergeCell ref="A4:G4"/>
    <mergeCell ref="A2:B2"/>
    <mergeCell ref="A37:E37"/>
    <mergeCell ref="A42:C4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Jatczak</dc:creator>
  <cp:lastModifiedBy>Tomasz Jatczak</cp:lastModifiedBy>
  <cp:lastPrinted>2025-10-09T08:24:42Z</cp:lastPrinted>
  <dcterms:created xsi:type="dcterms:W3CDTF">2025-10-06T19:07:58Z</dcterms:created>
  <dcterms:modified xsi:type="dcterms:W3CDTF">2026-03-18T15:51:27Z</dcterms:modified>
</cp:coreProperties>
</file>